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hdi\Dropbox\PHD Process\5. Semester 5\My Program-ILP Solver\"/>
    </mc:Choice>
  </mc:AlternateContent>
  <bookViews>
    <workbookView xWindow="0" yWindow="0" windowWidth="19200" windowHeight="83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14" i="1" l="1"/>
  <c r="E15" i="1"/>
  <c r="N4" i="1" l="1"/>
  <c r="N5" i="1" s="1"/>
  <c r="F3" i="1"/>
  <c r="E4" i="1" l="1"/>
  <c r="F5" i="1"/>
  <c r="E5" i="1"/>
  <c r="N6" i="1"/>
  <c r="F4" i="1"/>
  <c r="N7" i="1" l="1"/>
  <c r="E6" i="1"/>
  <c r="F6" i="1"/>
  <c r="N8" i="1" l="1"/>
  <c r="E7" i="1"/>
  <c r="F7" i="1"/>
  <c r="N9" i="1" l="1"/>
  <c r="E8" i="1"/>
  <c r="F8" i="1"/>
  <c r="E9" i="1" l="1"/>
  <c r="F9" i="1"/>
  <c r="N10" i="1"/>
  <c r="N11" i="1" l="1"/>
  <c r="E10" i="1"/>
  <c r="F10" i="1"/>
  <c r="F11" i="1" l="1"/>
  <c r="E11" i="1"/>
  <c r="N12" i="1"/>
  <c r="N13" i="1" l="1"/>
  <c r="F12" i="1"/>
  <c r="E12" i="1"/>
  <c r="F13" i="1" l="1"/>
  <c r="E13" i="1"/>
  <c r="N14" i="1"/>
  <c r="N15" i="1" l="1"/>
  <c r="F15" i="1" s="1"/>
  <c r="F14" i="1"/>
</calcChain>
</file>

<file path=xl/sharedStrings.xml><?xml version="1.0" encoding="utf-8"?>
<sst xmlns="http://schemas.openxmlformats.org/spreadsheetml/2006/main" count="7" uniqueCount="7">
  <si>
    <t>performance</t>
  </si>
  <si>
    <t>Orig</t>
  </si>
  <si>
    <t>New Rlax</t>
  </si>
  <si>
    <t>p</t>
  </si>
  <si>
    <t>Obj Value</t>
  </si>
  <si>
    <t>with flow comprs</t>
  </si>
  <si>
    <t>without flow compr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</si>
</sst>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"/>
    <numFmt numFmtId="165" formatCode="0.00000000"/>
    <numFmt numFmtId="166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QRATP Without Relaxation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Sheet1!$I$3:$I$15</c:f>
              <c:numCache>
                <c:formatCode>General</c:formatCode>
                <c:ptCount val="13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  <c:pt idx="10">
                  <c:v>300</c:v>
                </c:pt>
                <c:pt idx="11">
                  <c:v>350</c:v>
                </c:pt>
                <c:pt idx="12">
                  <c:v>400</c:v>
                </c:pt>
              </c:numCache>
            </c:numRef>
          </c:cat>
          <c:val>
            <c:numRef>
              <c:f>Sheet1!$E$3:$E$15</c:f>
              <c:numCache>
                <c:formatCode>0.0000000</c:formatCode>
                <c:ptCount val="13"/>
                <c:pt idx="0">
                  <c:v>6.7999999999999996E-3</c:v>
                </c:pt>
                <c:pt idx="1">
                  <c:v>6.7999999999999996E-3</c:v>
                </c:pt>
                <c:pt idx="2">
                  <c:v>6.7999999999999996E-3</c:v>
                </c:pt>
                <c:pt idx="3">
                  <c:v>8.5000000000000006E-3</c:v>
                </c:pt>
                <c:pt idx="4">
                  <c:v>6.83E-2</c:v>
                </c:pt>
                <c:pt idx="5">
                  <c:v>6.83E-2</c:v>
                </c:pt>
                <c:pt idx="6">
                  <c:v>0.85809999999999997</c:v>
                </c:pt>
                <c:pt idx="7">
                  <c:v>0.85809999999999997</c:v>
                </c:pt>
                <c:pt idx="8">
                  <c:v>0.85809999999999997</c:v>
                </c:pt>
                <c:pt idx="9">
                  <c:v>0.85809999999999997</c:v>
                </c:pt>
                <c:pt idx="10">
                  <c:v>0.85809999999999997</c:v>
                </c:pt>
                <c:pt idx="11">
                  <c:v>0.85819999999999996</c:v>
                </c:pt>
                <c:pt idx="12">
                  <c:v>0.85819999999999996</c:v>
                </c:pt>
              </c:numCache>
            </c:numRef>
          </c:val>
          <c:smooth val="0"/>
        </c:ser>
        <c:ser>
          <c:idx val="1"/>
          <c:order val="1"/>
          <c:tx>
            <c:v>QRATP With Relaxation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Sheet1!$I$3:$I$15</c:f>
              <c:numCache>
                <c:formatCode>General</c:formatCode>
                <c:ptCount val="13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  <c:pt idx="10">
                  <c:v>300</c:v>
                </c:pt>
                <c:pt idx="11">
                  <c:v>350</c:v>
                </c:pt>
                <c:pt idx="12">
                  <c:v>400</c:v>
                </c:pt>
              </c:numCache>
            </c:numRef>
          </c:cat>
          <c:val>
            <c:numRef>
              <c:f>Sheet1!$F$3:$F$15</c:f>
              <c:numCache>
                <c:formatCode>0.0000000</c:formatCode>
                <c:ptCount val="13"/>
                <c:pt idx="0">
                  <c:v>6.7999999999999996E-3</c:v>
                </c:pt>
                <c:pt idx="1">
                  <c:v>6.7999999999999996E-3</c:v>
                </c:pt>
                <c:pt idx="2">
                  <c:v>6.7999999999999996E-3</c:v>
                </c:pt>
                <c:pt idx="3">
                  <c:v>8.5000000000000006E-3</c:v>
                </c:pt>
                <c:pt idx="4">
                  <c:v>6.7100000000000007E-2</c:v>
                </c:pt>
                <c:pt idx="5">
                  <c:v>6.83E-2</c:v>
                </c:pt>
                <c:pt idx="6">
                  <c:v>0.8579</c:v>
                </c:pt>
                <c:pt idx="7">
                  <c:v>0.8579</c:v>
                </c:pt>
                <c:pt idx="8">
                  <c:v>0.8579</c:v>
                </c:pt>
                <c:pt idx="9">
                  <c:v>0.85809999999999997</c:v>
                </c:pt>
                <c:pt idx="10">
                  <c:v>0.85809999999999997</c:v>
                </c:pt>
                <c:pt idx="11">
                  <c:v>0.85809999999999997</c:v>
                </c:pt>
                <c:pt idx="12">
                  <c:v>0.85819999999999996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6843264"/>
        <c:axId val="1106849248"/>
      </c:lineChart>
      <c:catAx>
        <c:axId val="1106843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Flows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849248"/>
        <c:crosses val="autoZero"/>
        <c:auto val="1"/>
        <c:lblAlgn val="ctr"/>
        <c:lblOffset val="100"/>
        <c:noMultiLvlLbl val="0"/>
      </c:catAx>
      <c:valAx>
        <c:axId val="11068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Objective Function (Maximume</a:t>
                </a:r>
                <a:r>
                  <a:rPr lang="en-US" baseline="0"/>
                  <a:t> Link Utilization)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843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39219</xdr:colOff>
      <xdr:row>16</xdr:row>
      <xdr:rowOff>34738</xdr:rowOff>
    </xdr:from>
    <xdr:to>
      <xdr:col>6</xdr:col>
      <xdr:colOff>106455</xdr:colOff>
      <xdr:row>30</xdr:row>
      <xdr:rowOff>110938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Q48"/>
  <sheetViews>
    <sheetView tabSelected="1" topLeftCell="C1" zoomScale="85" zoomScaleNormal="85" workbookViewId="0">
      <selection activeCell="E3" sqref="E3"/>
    </sheetView>
  </sheetViews>
  <sheetFormatPr defaultRowHeight="14.4" x14ac:dyDescent="0.3"/>
  <cols>
    <col min="5" max="6" width="20.109375" style="2" bestFit="1" customWidth="1"/>
    <col min="11" max="11" width="13.88671875" style="3" bestFit="1" customWidth="1"/>
    <col min="12" max="12" width="13.88671875" style="4" bestFit="1" customWidth="1"/>
    <col min="15" max="15" width="7.109375" customWidth="1"/>
  </cols>
  <sheetData>
    <row r="1" spans="4:14" x14ac:dyDescent="0.3">
      <c r="D1" t="s">
        <v>0</v>
      </c>
      <c r="J1" t="s">
        <v>4</v>
      </c>
    </row>
    <row r="2" spans="4:14" x14ac:dyDescent="0.3">
      <c r="E2" s="2" t="s">
        <v>5</v>
      </c>
      <c r="F2" s="2" t="s">
        <v>6</v>
      </c>
      <c r="I2" t="s">
        <v>3</v>
      </c>
      <c r="K2" s="3" t="s">
        <v>1</v>
      </c>
      <c r="L2" s="4" t="s">
        <v>2</v>
      </c>
    </row>
    <row r="3" spans="4:14" x14ac:dyDescent="0.3">
      <c r="E3" s="2">
        <f>K3*N3</f>
        <v>6.7999999999999996E-3</v>
      </c>
      <c r="F3" s="2">
        <f>L3*N3</f>
        <v>6.7999999999999996E-3</v>
      </c>
      <c r="I3">
        <v>10</v>
      </c>
      <c r="K3" s="4">
        <v>6.7999999999999996E-3</v>
      </c>
      <c r="L3" s="4">
        <v>6.7999999999999996E-3</v>
      </c>
      <c r="N3">
        <v>1</v>
      </c>
    </row>
    <row r="4" spans="4:14" x14ac:dyDescent="0.3">
      <c r="E4" s="2">
        <f t="shared" ref="E4:E15" si="0">K4*N4</f>
        <v>6.7999999999999996E-3</v>
      </c>
      <c r="F4" s="2">
        <f t="shared" ref="F4:F15" si="1">L4*N4</f>
        <v>6.7999999999999996E-3</v>
      </c>
      <c r="I4">
        <v>30</v>
      </c>
      <c r="K4" s="4">
        <v>6.7999999999999996E-3</v>
      </c>
      <c r="L4" s="4">
        <v>6.7999999999999996E-3</v>
      </c>
      <c r="N4">
        <f>N3</f>
        <v>1</v>
      </c>
    </row>
    <row r="5" spans="4:14" x14ac:dyDescent="0.3">
      <c r="E5" s="2">
        <f t="shared" si="0"/>
        <v>6.7999999999999996E-3</v>
      </c>
      <c r="F5" s="2">
        <f t="shared" si="1"/>
        <v>6.7999999999999996E-3</v>
      </c>
      <c r="I5">
        <v>50</v>
      </c>
      <c r="K5" s="4">
        <v>6.7999999999999996E-3</v>
      </c>
      <c r="L5" s="4">
        <v>6.7999999999999996E-3</v>
      </c>
      <c r="N5">
        <f>N4</f>
        <v>1</v>
      </c>
    </row>
    <row r="6" spans="4:14" x14ac:dyDescent="0.3">
      <c r="E6" s="2">
        <f t="shared" si="0"/>
        <v>8.5000000000000006E-3</v>
      </c>
      <c r="F6" s="2">
        <f t="shared" si="1"/>
        <v>8.5000000000000006E-3</v>
      </c>
      <c r="I6">
        <v>70</v>
      </c>
      <c r="K6" s="3">
        <v>8.5000000000000006E-3</v>
      </c>
      <c r="L6" s="4">
        <v>8.5000000000000006E-3</v>
      </c>
      <c r="N6">
        <f t="shared" ref="N6:N15" si="2">N5</f>
        <v>1</v>
      </c>
    </row>
    <row r="7" spans="4:14" x14ac:dyDescent="0.3">
      <c r="E7" s="2">
        <f t="shared" si="0"/>
        <v>6.83E-2</v>
      </c>
      <c r="F7" s="2">
        <f t="shared" si="1"/>
        <v>6.7100000000000007E-2</v>
      </c>
      <c r="I7">
        <v>90</v>
      </c>
      <c r="K7" s="4">
        <v>6.83E-2</v>
      </c>
      <c r="L7" s="4">
        <v>6.7100000000000007E-2</v>
      </c>
      <c r="N7">
        <f t="shared" si="2"/>
        <v>1</v>
      </c>
    </row>
    <row r="8" spans="4:14" x14ac:dyDescent="0.3">
      <c r="E8" s="2">
        <f t="shared" si="0"/>
        <v>6.83E-2</v>
      </c>
      <c r="F8" s="2">
        <f t="shared" si="1"/>
        <v>6.83E-2</v>
      </c>
      <c r="I8">
        <v>110</v>
      </c>
      <c r="K8" s="4">
        <v>6.83E-2</v>
      </c>
      <c r="L8" s="4">
        <v>6.83E-2</v>
      </c>
      <c r="N8">
        <f t="shared" si="2"/>
        <v>1</v>
      </c>
    </row>
    <row r="9" spans="4:14" x14ac:dyDescent="0.3">
      <c r="E9" s="2">
        <f t="shared" si="0"/>
        <v>0.85809999999999997</v>
      </c>
      <c r="F9" s="2">
        <f t="shared" si="1"/>
        <v>0.8579</v>
      </c>
      <c r="I9">
        <v>130</v>
      </c>
      <c r="K9" s="4">
        <v>0.85809999999999997</v>
      </c>
      <c r="L9" s="4">
        <v>0.8579</v>
      </c>
      <c r="N9">
        <f t="shared" si="2"/>
        <v>1</v>
      </c>
    </row>
    <row r="10" spans="4:14" x14ac:dyDescent="0.3">
      <c r="E10" s="2">
        <f t="shared" si="0"/>
        <v>0.85809999999999997</v>
      </c>
      <c r="F10" s="2">
        <f t="shared" si="1"/>
        <v>0.8579</v>
      </c>
      <c r="I10">
        <v>150</v>
      </c>
      <c r="K10" s="4">
        <v>0.85809999999999997</v>
      </c>
      <c r="L10" s="4">
        <v>0.8579</v>
      </c>
      <c r="N10">
        <f t="shared" si="2"/>
        <v>1</v>
      </c>
    </row>
    <row r="11" spans="4:14" x14ac:dyDescent="0.3">
      <c r="E11" s="2">
        <f t="shared" si="0"/>
        <v>0.85809999999999997</v>
      </c>
      <c r="F11" s="2">
        <f>L11*N11</f>
        <v>0.8579</v>
      </c>
      <c r="I11">
        <v>200</v>
      </c>
      <c r="K11" s="4">
        <v>0.85809999999999997</v>
      </c>
      <c r="L11" s="4">
        <v>0.8579</v>
      </c>
      <c r="N11">
        <f t="shared" si="2"/>
        <v>1</v>
      </c>
    </row>
    <row r="12" spans="4:14" x14ac:dyDescent="0.3">
      <c r="E12" s="2">
        <f t="shared" si="0"/>
        <v>0.85809999999999997</v>
      </c>
      <c r="F12" s="2">
        <f t="shared" si="1"/>
        <v>0.85809999999999997</v>
      </c>
      <c r="I12">
        <v>250</v>
      </c>
      <c r="K12" s="4">
        <v>0.85809999999999997</v>
      </c>
      <c r="L12" s="4">
        <v>0.85809999999999997</v>
      </c>
      <c r="N12">
        <f t="shared" si="2"/>
        <v>1</v>
      </c>
    </row>
    <row r="13" spans="4:14" x14ac:dyDescent="0.3">
      <c r="E13" s="2">
        <f t="shared" si="0"/>
        <v>0.85809999999999997</v>
      </c>
      <c r="F13" s="2">
        <f t="shared" si="1"/>
        <v>0.85809999999999997</v>
      </c>
      <c r="I13">
        <v>300</v>
      </c>
      <c r="K13" s="4">
        <v>0.85809999999999997</v>
      </c>
      <c r="L13" s="4">
        <v>0.85809999999999997</v>
      </c>
      <c r="N13">
        <f t="shared" si="2"/>
        <v>1</v>
      </c>
    </row>
    <row r="14" spans="4:14" x14ac:dyDescent="0.3">
      <c r="E14" s="2">
        <f t="shared" si="0"/>
        <v>0.85819999999999996</v>
      </c>
      <c r="F14" s="2">
        <f t="shared" si="1"/>
        <v>0.85809999999999997</v>
      </c>
      <c r="I14">
        <v>350</v>
      </c>
      <c r="K14" s="4">
        <v>0.85819999999999996</v>
      </c>
      <c r="L14" s="4">
        <v>0.85809999999999997</v>
      </c>
      <c r="N14">
        <f t="shared" si="2"/>
        <v>1</v>
      </c>
    </row>
    <row r="15" spans="4:14" x14ac:dyDescent="0.3">
      <c r="E15" s="2">
        <f t="shared" si="0"/>
        <v>0.85819999999999996</v>
      </c>
      <c r="F15" s="2">
        <f t="shared" si="1"/>
        <v>0.85819999999999996</v>
      </c>
      <c r="I15">
        <v>400</v>
      </c>
      <c r="K15" s="4">
        <v>0.85819999999999996</v>
      </c>
      <c r="L15" s="4">
        <v>0.85819999999999996</v>
      </c>
      <c r="N15">
        <f t="shared" si="2"/>
        <v>1</v>
      </c>
    </row>
    <row r="25" spans="17:17" x14ac:dyDescent="0.3">
      <c r="Q25" s="1"/>
    </row>
    <row r="36" spans="5:5" x14ac:dyDescent="0.3">
      <c r="E36"/>
    </row>
    <row r="37" spans="5:5" x14ac:dyDescent="0.3">
      <c r="E37"/>
    </row>
    <row r="38" spans="5:5" x14ac:dyDescent="0.3">
      <c r="E38"/>
    </row>
    <row r="39" spans="5:5" x14ac:dyDescent="0.3">
      <c r="E39"/>
    </row>
    <row r="40" spans="5:5" x14ac:dyDescent="0.3">
      <c r="E40"/>
    </row>
    <row r="41" spans="5:5" x14ac:dyDescent="0.3">
      <c r="E41"/>
    </row>
    <row r="42" spans="5:5" x14ac:dyDescent="0.3">
      <c r="E42"/>
    </row>
    <row r="43" spans="5:5" x14ac:dyDescent="0.3">
      <c r="E43"/>
    </row>
    <row r="44" spans="5:5" x14ac:dyDescent="0.3">
      <c r="E44"/>
    </row>
    <row r="45" spans="5:5" x14ac:dyDescent="0.3">
      <c r="E45"/>
    </row>
    <row r="46" spans="5:5" x14ac:dyDescent="0.3">
      <c r="E46"/>
    </row>
    <row r="47" spans="5:5" x14ac:dyDescent="0.3">
      <c r="E47"/>
    </row>
    <row r="48" spans="5:5" x14ac:dyDescent="0.3">
      <c r="E48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</dc:creator>
  <cp:lastModifiedBy>mahdi</cp:lastModifiedBy>
  <dcterms:created xsi:type="dcterms:W3CDTF">2015-11-19T08:09:38Z</dcterms:created>
  <dcterms:modified xsi:type="dcterms:W3CDTF">2015-12-23T12:43:57Z</dcterms:modified>
</cp:coreProperties>
</file>